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540" windowWidth="20115" windowHeight="7320" activeTab="1"/>
  </bookViews>
  <sheets>
    <sheet name="Assessment Checklist" sheetId="3" r:id="rId1"/>
    <sheet name="Proposed Data" sheetId="6" r:id="rId2"/>
  </sheets>
  <definedNames>
    <definedName name="_xlnm._FilterDatabase" localSheetId="0" hidden="1">'Assessment Checklist'!$A$3:$F$3</definedName>
  </definedNames>
  <calcPr calcId="145621"/>
</workbook>
</file>

<file path=xl/calcChain.xml><?xml version="1.0" encoding="utf-8"?>
<calcChain xmlns="http://schemas.openxmlformats.org/spreadsheetml/2006/main">
  <c r="A22" i="3" l="1"/>
  <c r="A23" i="3" s="1"/>
  <c r="A24" i="3" s="1"/>
  <c r="A25" i="3" s="1"/>
  <c r="A26" i="3" s="1"/>
</calcChain>
</file>

<file path=xl/sharedStrings.xml><?xml version="1.0" encoding="utf-8"?>
<sst xmlns="http://schemas.openxmlformats.org/spreadsheetml/2006/main" count="162" uniqueCount="142">
  <si>
    <t xml:space="preserve">Baseline </t>
  </si>
  <si>
    <t xml:space="preserve">Important Resources </t>
  </si>
  <si>
    <t xml:space="preserve">Regional </t>
  </si>
  <si>
    <t xml:space="preserve">Applicability </t>
  </si>
  <si>
    <t>Resources</t>
  </si>
  <si>
    <t xml:space="preserve">Notes </t>
  </si>
  <si>
    <t>Device Efficiency (units)</t>
  </si>
  <si>
    <t xml:space="preserve">Device Efficiency from 6th Plan forecast model </t>
  </si>
  <si>
    <r>
      <t xml:space="preserve">DEE DSTD spreadsheet received from the council posted on </t>
    </r>
    <r>
      <rPr>
        <b/>
        <sz val="11"/>
        <color theme="1"/>
        <rFont val="Calibri"/>
        <family val="2"/>
        <scheme val="minor"/>
      </rPr>
      <t xml:space="preserve">sharepoint </t>
    </r>
  </si>
  <si>
    <r>
      <t xml:space="preserve">Forecast model code write up received from the council, information on which product is included in the model posted on </t>
    </r>
    <r>
      <rPr>
        <b/>
        <sz val="11"/>
        <color theme="1"/>
        <rFont val="Calibri"/>
        <family val="2"/>
        <scheme val="minor"/>
      </rPr>
      <t xml:space="preserve">sharepoint </t>
    </r>
  </si>
  <si>
    <t>Drivers</t>
  </si>
  <si>
    <t>Check Task 1 spreadsheet to see if product is included in forecast and if a supply curve is available. Verify using the code write-up and if supply curve is available, download measure workbook from nwcouncil.org/powerplan</t>
  </si>
  <si>
    <t xml:space="preserve">If product is included in forecast, document Device Efficiency (DEE) and Device Standard (DSTD) values from excel spreadsheet from 2005-2030. Check Code-write up for efficiency units (for example, kWh/unit for refrigerator). If not, default to DOE baseline. </t>
  </si>
  <si>
    <t xml:space="preserve">National </t>
  </si>
  <si>
    <t xml:space="preserve">National Impact Analysis </t>
  </si>
  <si>
    <t>DOE TSD</t>
  </si>
  <si>
    <t xml:space="preserve">Details on standards </t>
  </si>
  <si>
    <t xml:space="preserve">Standards and usage data </t>
  </si>
  <si>
    <r>
      <t xml:space="preserve">Council's Supply Curves. </t>
    </r>
    <r>
      <rPr>
        <b/>
        <sz val="11"/>
        <color theme="1"/>
        <rFont val="Calibri"/>
        <family val="2"/>
        <scheme val="minor"/>
      </rPr>
      <t>Www.nwcouncil.org/energy/powerplan</t>
    </r>
    <r>
      <rPr>
        <sz val="11"/>
        <color theme="1"/>
        <rFont val="Calibri"/>
        <family val="2"/>
        <scheme val="minor"/>
      </rPr>
      <t xml:space="preserve"> -&gt; conservation supply curve -&gt; *select your product and dl workbook*</t>
    </r>
  </si>
  <si>
    <r>
      <t xml:space="preserve">Council's population or floor space forecast. </t>
    </r>
    <r>
      <rPr>
        <b/>
        <sz val="11"/>
        <color theme="1"/>
        <rFont val="Calibri"/>
        <family val="2"/>
        <scheme val="minor"/>
      </rPr>
      <t>Www.nwcouncil.org/energy/powerplan</t>
    </r>
    <r>
      <rPr>
        <sz val="11"/>
        <color theme="1"/>
        <rFont val="Calibri"/>
        <family val="2"/>
        <scheme val="minor"/>
      </rPr>
      <t>-&gt; conservation supply curve -&gt; PNWResSectorSupplyCurveUnits_6th_Fnl (Res)</t>
    </r>
  </si>
  <si>
    <t>Product Class, efficiency level, usage (possibly)</t>
  </si>
  <si>
    <t xml:space="preserve">Usage (multiple sources) </t>
  </si>
  <si>
    <t>Regional Technical Forum Workbooks http://rtf.nwcouncil.org/measures/</t>
  </si>
  <si>
    <t xml:space="preserve">These workbooks specifically calculates the unit energy consumption of an equipment for the region and are reviewed periodically. Look here for usage data. </t>
  </si>
  <si>
    <r>
      <t>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</si>
  <si>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r>
      <t>NEEA research reports not limited to Residential Building Stock Assessment (RBSA) and Commercial Building Stock Assessment (CBSA). Uploaded to</t>
    </r>
    <r>
      <rPr>
        <b/>
        <sz val="11"/>
        <color theme="1"/>
        <rFont val="Calibri"/>
        <family val="2"/>
        <scheme val="minor"/>
      </rPr>
      <t xml:space="preserve"> sharepoint </t>
    </r>
    <r>
      <rPr>
        <sz val="11"/>
        <color theme="1"/>
        <rFont val="Calibri"/>
        <family val="2"/>
        <scheme val="minor"/>
      </rPr>
      <t xml:space="preserve">or Download at </t>
    </r>
    <r>
      <rPr>
        <b/>
        <sz val="11"/>
        <color theme="1"/>
        <rFont val="Calibri"/>
        <family val="2"/>
        <scheme val="minor"/>
      </rPr>
      <t xml:space="preserve">http://neea.org/resource-center/market-research-and-evaluation-reports. </t>
    </r>
  </si>
  <si>
    <t>Document differences between the council's baseline and the DOE baseline  (this is necessary for calibration)</t>
  </si>
  <si>
    <t>Populate the product definition table in the UEC tab</t>
  </si>
  <si>
    <t xml:space="preserve">Document questions </t>
  </si>
  <si>
    <t>Standard</t>
  </si>
  <si>
    <t xml:space="preserve">Standards </t>
  </si>
  <si>
    <t>Task 1 Workbook</t>
  </si>
  <si>
    <t>Standards effective dates and specific standards</t>
  </si>
  <si>
    <t xml:space="preserve">Market data (multiple sources) </t>
  </si>
  <si>
    <t>Shipment data available for home appliances, discuss with Rob if we should make a purchase. $150 market report for distribution sales by states (2012); $150 for historical sales.</t>
  </si>
  <si>
    <t>Check Task 1 workbook to understand standard effective dates and specifications</t>
  </si>
  <si>
    <t xml:space="preserve">Data requirement </t>
  </si>
  <si>
    <t xml:space="preserve">Market data/Historical data (multiple sources) </t>
  </si>
  <si>
    <t>Market, historical, and usage data</t>
  </si>
  <si>
    <t>Standards and scenarios, national shipment data</t>
  </si>
  <si>
    <t>Stock turnover- check supply curve Master Workbook "Turn" tab for commercial; "DHW&amp;Appliance Units" for Res</t>
  </si>
  <si>
    <t>If NIA is available, document how the standard cases are defined (work with Hayden on this)</t>
  </si>
  <si>
    <t xml:space="preserve">Define historical data necessary for analysis, pay attention to new construction, replacement, and retrofit proxies. Regional historical shipment data might be avaiable through AHAM, national historical shipment data available through Hayden. New construction drivers available through supply curve master workbook. </t>
  </si>
  <si>
    <t xml:space="preserve">If data is not available, document data gap and put in an external data request. </t>
  </si>
  <si>
    <t xml:space="preserve">Check DOE NIA or TSD for measure lifetime, document if it is different from the council's assumption. </t>
  </si>
  <si>
    <t xml:space="preserve">Data Request </t>
  </si>
  <si>
    <t xml:space="preserve">After completing Part 1-3, send a consolidated external request to Angie for your batch of products. Use external data request template. </t>
  </si>
  <si>
    <t xml:space="preserve">Work with Hayden to complete Internal data input. </t>
  </si>
  <si>
    <t xml:space="preserve">General Guidelines </t>
  </si>
  <si>
    <t xml:space="preserve">Prioritize regional data unless you are confident that the national data better reflects current status in the NW region </t>
  </si>
  <si>
    <t xml:space="preserve">Document everything- assumptions, decisions, data gaps, remaining challenges </t>
  </si>
  <si>
    <t xml:space="preserve">Description </t>
  </si>
  <si>
    <t>Check sharepoint for resources, post your workbook on sharepoint</t>
  </si>
  <si>
    <t>note that there are residential and commercial tabs</t>
  </si>
  <si>
    <t>do a search of the document for your specific product. Note that there is residential and commercial tabs. We are concerned about products implemented prior to 2010.</t>
  </si>
  <si>
    <t xml:space="preserve">If available. Extract baseline product class and efficiency distribution from council measure workbook; market share/penetration from sector master workbook. Refer to analysis template UEC tab and make sure all the inputs are either available or will be requested. </t>
  </si>
  <si>
    <t xml:space="preserve">Define usage data and market share data necessary for UEC analysis,  document data gap and put in an external data request </t>
  </si>
  <si>
    <t xml:space="preserve">Usage </t>
  </si>
  <si>
    <t xml:space="preserve">Market </t>
  </si>
  <si>
    <t xml:space="preserve">Stock Model </t>
  </si>
  <si>
    <t xml:space="preserve">Input </t>
  </si>
  <si>
    <t xml:space="preserve">Data Source </t>
  </si>
  <si>
    <t>Is this the best available data? If no, is there an alternative data source?</t>
  </si>
  <si>
    <t>Device efficiency after standard took effect</t>
  </si>
  <si>
    <t xml:space="preserve">for example, commercial sector, check "engineering &amp; economic data" tab for baseline product class and efficiency level. </t>
  </si>
  <si>
    <t>Notes</t>
  </si>
  <si>
    <t xml:space="preserve">DOE Value </t>
  </si>
  <si>
    <t xml:space="preserve">Regional Value </t>
  </si>
  <si>
    <t>Regional Value Different from DOE NIA?</t>
  </si>
  <si>
    <t>= current value</t>
  </si>
  <si>
    <t>6th Plan baseline device efficiency tiers</t>
  </si>
  <si>
    <t xml:space="preserve">Efficiency distribution of each product class if standard did not exist </t>
  </si>
  <si>
    <t xml:space="preserve">Efficiency distribution of each product class factoring in the effective standard </t>
  </si>
  <si>
    <t xml:space="preserve">Turnover assumption </t>
  </si>
  <si>
    <t xml:space="preserve">Product retirement rate </t>
  </si>
  <si>
    <t xml:space="preserve">1/lifetime </t>
  </si>
  <si>
    <t>PNW Data Available? (1 = Yes, 0 = No)</t>
  </si>
  <si>
    <t xml:space="preserve">Average annual washing cycle </t>
  </si>
  <si>
    <t>Yes, different from DOE</t>
  </si>
  <si>
    <t xml:space="preserve">Number of product class(s) and distribution if standard did not exist </t>
  </si>
  <si>
    <t>Number of product class(s) and distribution factoring in the effective standard</t>
  </si>
  <si>
    <t xml:space="preserve">Appliance Saturation </t>
  </si>
  <si>
    <t>Historical Replacement Units Shipment in 2005</t>
  </si>
  <si>
    <t xml:space="preserve">New Construction forecast </t>
  </si>
  <si>
    <t>New construction forecast from 2005-2030</t>
  </si>
  <si>
    <t>Product Lifetime</t>
  </si>
  <si>
    <t xml:space="preserve">Yes, different from DOE </t>
  </si>
  <si>
    <t>6P Baseline Device Efficiency</t>
  </si>
  <si>
    <t>5P Baseline Device Efficiency</t>
  </si>
  <si>
    <t>5th Plan baseline device efficiency tiers</t>
  </si>
  <si>
    <t xml:space="preserve">2010 Standard Device Efficiency </t>
  </si>
  <si>
    <t>check unit tabs for new construction and retrofit drivers. E.g. total res, existing construction, and new construction can be found in "DHW&amp;Appliance Units" for dishwashers</t>
  </si>
  <si>
    <t xml:space="preserve">Precase product class distribution </t>
  </si>
  <si>
    <t xml:space="preserve">Postcase case product class distribution </t>
  </si>
  <si>
    <t>Precase efficiency level distribution</t>
  </si>
  <si>
    <t xml:space="preserve">Postcase efficiency level distribution </t>
  </si>
  <si>
    <t xml:space="preserve">Check sharepoint regarding DOE baseline, product class, efficiency tier, and market share availability. </t>
  </si>
  <si>
    <t>Product: Commercial PTAC &amp; PTHP</t>
  </si>
  <si>
    <t>Data Source Review Notes for Commercial PTAC &amp; PTHP</t>
  </si>
  <si>
    <t xml:space="preserve">Reviewed "Commercial_FlrSpace_Forecast_6P" document. Commercial floorspace breakouts available by building type for PNW states (Idaho, Montana West, Oregon, and Washington). </t>
  </si>
  <si>
    <t>No Commercial PTAC or PTHP specific workbooks are available from the Regional Technical Forum (http://rtf.nwcouncil.org/measures/)</t>
  </si>
  <si>
    <t xml:space="preserve">Reviewed "PC-HVACEQUIP-6P-D7." Workbook contains distribution of HVAC system types on an EUI by regional commercial floorspace. Efficiency tiers as defined by ASHRAE 90.1-1999 from the 2004 to 2008. From 2008 onwards council data uses ASHRAE 90.1-2010. </t>
  </si>
  <si>
    <t xml:space="preserve">Reviewed "Commercial sector code in 2020 model sent to Angie" word document. Model code write up for Commercial AC is available. Documentation reads "ASAP % savings numbers are being used as a "rough measure." </t>
  </si>
  <si>
    <t>Air Conditioning, Heating, and Refrigeration Institute (AHRI) national shipments data available on an annual and monthly basis. Per communication with AHRI dated 08.05.13 (also documented in the "AHRI Correspondence" tab, there does not exist Pacific Northwest specific regional data (for the states of Idaho, Montana, Oregon, and Washington). Annual Data located at: http://www.ahrinet.org/central+air+conditioners+and+air_source+heat+pumps+historical+data.aspx , Monthly Data located at: http://www.ahrinet.org/monthly+shipments.aspx</t>
  </si>
  <si>
    <t xml:space="preserve">Reviewed AHRI datasets. There is national data but not Pacific Northwest specific regional data (for the states of Idaho, Montana, Oregon, and Washington). Review with council and recommend to Carrie that this be a future item for research which would benefit the region. </t>
  </si>
  <si>
    <t xml:space="preserve">CBSA 2009 available. Other commercial heating and cooling / HVAC market reports from NEEA site do not seem as relevant and many are dated in vintage (newest from 2008, most relevant from 2005). </t>
  </si>
  <si>
    <t xml:space="preserve">Total HVAC End-Use DEE and DSTD 6P values are available in "dee_dstd_standardefficiency_6Pmodel" workbook by council building types for the air conditioning and space heating end-uses. </t>
  </si>
  <si>
    <t>Average Annual Energy Consumption per Unit (UEC) by Efficiency Level</t>
  </si>
  <si>
    <t xml:space="preserve">Regional values are based on EUI estimates from regional and national studies. </t>
  </si>
  <si>
    <t>NIA Analysis Source: http://www.regulations.gov/#!docketDetail;D=EERE-2012-BT-STD-0029</t>
  </si>
  <si>
    <t>Equipment Fuel Share</t>
  </si>
  <si>
    <t xml:space="preserve">PTAC &amp; PTHP market share by fuel type </t>
  </si>
  <si>
    <t>HVAC Interactive Effects</t>
  </si>
  <si>
    <t>Interaction factor with other measures which reduce cooling loads</t>
  </si>
  <si>
    <t xml:space="preserve">Interactive factor is lumped with Average Annual Energy Consumption per unit (UEC) by Efficiency Level. DOE used a complex whole-building hourly energy simulation approach with DOE-2.1E (generally referred to as DOE-2). DOE used the Energy Information Agency (EIA) 2003 Commercial Building Energy Consumption Survey (2003 CBECS) as the primary source of data to develop the representative building size and other building characteristics for the analysis (i.e. aspect ratio, building construction type, etc.).  </t>
  </si>
  <si>
    <t>Council Data Source: PC-HVACEQUIP-6P-D7 workbook, DOE Data Source: PTAC/PTHP NIA workbook, Chapter 7 of the PTAC &amp; PTHP NIA TSD: http://www1.eere.energy.gov/buildings/appliance_standards/commercial/pdfs/ptac_pthp_tsd/chapter_7.pdf</t>
  </si>
  <si>
    <r>
      <t xml:space="preserve">Varies by State and Efficiency Level. Example for PTAC 9000 Btuh pulled from LCC data (units in kWh per year): 
</t>
    </r>
    <r>
      <rPr>
        <b/>
        <sz val="11"/>
        <color theme="1"/>
        <rFont val="Calibri"/>
        <family val="2"/>
        <scheme val="minor"/>
      </rPr>
      <t>PTAC Standard Size - 9,000 Btu/h</t>
    </r>
    <r>
      <rPr>
        <sz val="11"/>
        <color theme="1"/>
        <rFont val="Calibri"/>
        <family val="2"/>
        <scheme val="minor"/>
      </rPr>
      <t xml:space="preserve">
</t>
    </r>
    <r>
      <rPr>
        <b/>
        <sz val="11"/>
        <color theme="1"/>
        <rFont val="Calibri"/>
        <family val="2"/>
        <scheme val="minor"/>
      </rPr>
      <t xml:space="preserve">Idaho: </t>
    </r>
    <r>
      <rPr>
        <sz val="11"/>
        <color theme="1"/>
        <rFont val="Calibri"/>
        <family val="2"/>
        <scheme val="minor"/>
      </rPr>
      <t xml:space="preserve">Base = 674, Level 1 = 666
</t>
    </r>
    <r>
      <rPr>
        <b/>
        <sz val="11"/>
        <color theme="1"/>
        <rFont val="Calibri"/>
        <family val="2"/>
        <scheme val="minor"/>
      </rPr>
      <t>Montana:</t>
    </r>
    <r>
      <rPr>
        <sz val="11"/>
        <color theme="1"/>
        <rFont val="Calibri"/>
        <family val="2"/>
        <scheme val="minor"/>
      </rPr>
      <t xml:space="preserve"> Base = 640, Level 1 = 633
</t>
    </r>
    <r>
      <rPr>
        <b/>
        <sz val="11"/>
        <color theme="1"/>
        <rFont val="Calibri"/>
        <family val="2"/>
        <scheme val="minor"/>
      </rPr>
      <t xml:space="preserve">Oregon: </t>
    </r>
    <r>
      <rPr>
        <sz val="11"/>
        <color theme="1"/>
        <rFont val="Calibri"/>
        <family val="2"/>
        <scheme val="minor"/>
      </rPr>
      <t xml:space="preserve">Base = 645, Level 1 = 637
</t>
    </r>
    <r>
      <rPr>
        <b/>
        <sz val="11"/>
        <color theme="1"/>
        <rFont val="Calibri"/>
        <family val="2"/>
        <scheme val="minor"/>
      </rPr>
      <t>Washington:</t>
    </r>
    <r>
      <rPr>
        <sz val="11"/>
        <color theme="1"/>
        <rFont val="Calibri"/>
        <family val="2"/>
        <scheme val="minor"/>
      </rPr>
      <t xml:space="preserve"> Base = 597, Level 1 = 591
</t>
    </r>
    <r>
      <rPr>
        <b/>
        <sz val="11"/>
        <color theme="1"/>
        <rFont val="Calibri"/>
        <family val="2"/>
        <scheme val="minor"/>
      </rPr>
      <t xml:space="preserve">US Average: </t>
    </r>
    <r>
      <rPr>
        <sz val="11"/>
        <color theme="1"/>
        <rFont val="Calibri"/>
        <family val="2"/>
        <scheme val="minor"/>
      </rPr>
      <t xml:space="preserve">Base = 1045, Level 1 = 1026
Note that DOE calculated the weighted-average annual energy use for each PTAC and PTHP equipment class in each state through the population weighting of the representative climate location(s) within the state. DOE further aggregated the energy use at the state level to national average energy use using the 2000 Census population data, published by the U.S. Census Bureau. </t>
    </r>
  </si>
  <si>
    <t xml:space="preserve">3 Product Classes for PTAC and PTHP each respectively (6 total product classes). Individual product classes based on (1) equipment type (either PTAC or PTHP) and (2) product size (ranges from standard size units at 9000 and 12000 Btuh to non-standard size units at 11000 Btuh). Each Product Class is further divided by 6 efficiency levels (Baseline plus five higher efficiency levels). The total number of unique combinations of equipment configurations and specifications is equal to: 6 Product Classes * 6 Efficiency Levels = 36 unique combinations. Selection of the pre and standards case levels for each of the 6 distinct product class-size combination determines the pre-case and post-case product class market distributions which are provided on a per year basis from 2012 through 2046. For the purposes of this analysis years 2005 through 2012 are backcasted. DOE's basecase EER's (unit efficiencies) are based on ASHRAE/IESNA Standard 90.1-1999. Market shifts are calculated post 2012 for standard size units and post 2010 for non-standard size units to reflect the impact of federal standards (reference "energy conservation standards" from Buildings Technologies Office for Packaged Terminal Air Conditioners and Heat Pumps). </t>
  </si>
  <si>
    <t xml:space="preserve">DOE used the variable "ELHT18" (electricity used for main heating) to exclude buildings using fuel sources other than electricity for space heating, because PTAC and PTHP equipment using electricity are the only equipment considered in the federal rulemaking. </t>
  </si>
  <si>
    <t xml:space="preserve">Cooling and Heating Loads are estimated as a best guess based on several sources including: CBECS, CEUS, EUITYPCool, and ETO (New &amp; Existing). Electric resistance space heat electric equivalent estimate best guesses are based on gas heat estimates from CBECS, CEUS, and ElecHtEUITYPHeat. </t>
  </si>
  <si>
    <t xml:space="preserve">DOE's baseline device EER's (efficiencies) are based on the efficiency levels specified by AHSRAE/IESNA Standard 90.1-1999). </t>
  </si>
  <si>
    <t xml:space="preserve">2012 Standard Device Efficiency </t>
  </si>
  <si>
    <t xml:space="preserve">2012 Standard device efficiencies pertain to "standard-sized" units manufactured on or after September 30, 2012 only. "Standard-Sized" units are represented in the DOE NIA for PTAC &amp; PTHP at 9000 &amp; 12000 Btuh sizes. </t>
  </si>
  <si>
    <t xml:space="preserve">2010 Standard device efficiencies pertain to "Non-Standard-Sized" units manufactured on or after September 30, 2010 only. "Non-Standard-Sized" units are represented in the DOE NIA for PTAC &amp; PTHP at the 11000 Btuh size. </t>
  </si>
  <si>
    <t xml:space="preserve">The council's basecase EER's are based on ASHRAE 90.1-1999 from 2004 to 2008. from 2008 onwards the council basecase EER's are based on ASHRAE 2010 efficiencies. 5P documentation looks to show an update to 2008 standards and CEE efficiency tiers (in the "to do" tab from council data source completion dated 10/15/2008). </t>
  </si>
  <si>
    <t xml:space="preserve">Council standard device efficiencies are at the highest 2008 CEE efficiency level for four types of equipment; Unitary, Chiller, Water Source HP, and Air Source HP. These are not explicity documented in the "National Standards - Unitary" tab as indicated in the "6PSourceSummary" tab in the council source. Baseline device efficiencies for cooling (PTAC &amp; PTHP units) and heating (PTHP units) are however documented in the council source within the "National Standards - Unitary" tab. </t>
  </si>
  <si>
    <t>Commercial PTAC &amp; PTHP lifetimes</t>
  </si>
  <si>
    <t>Council Data Source: PC-HVACEQUIP-6P-D7 workbook, DOE Data Source: PTAC/PTHP NIA workbook, Chapter 10 of the PTAC &amp; PTHP NIA TSD: https://www1.eere.energy.gov/buildings/appliance_standards/commercial/pdfs/ptac_pthp_tsd/chapter_10.pdf</t>
  </si>
  <si>
    <t xml:space="preserve">Saturation rate of Commercial PTAC &amp; PTHP units in the NW region </t>
  </si>
  <si>
    <t>Not Applicable</t>
  </si>
  <si>
    <t xml:space="preserve">Council estimates vary by vintage and building type. </t>
  </si>
  <si>
    <t xml:space="preserve">Reviewed CBSA (Also see "CBSA Supplement" tab): There exists regional data for HVAC system types which may be used to weight out our results by product type (ex: PTAC versus CAC versus HP) against the 6P figures for regional consumption but there are not breakouts from CBSA for level of granularity of size ranges/reported HVAC capacity (ex: as analyzed in the NIA's: &lt;65,000, &gt;=65,000 and &lt; 135,000 kBtuh, etc.). There are also CBSA breakouts for field type weightings by building type and HVAC end use (e.g. heating or cooling). </t>
  </si>
  <si>
    <t>Data based on historical and projected Commercial Floorspace</t>
  </si>
  <si>
    <t>Number of commercial PTAC &amp; PTHP units shipped to region in 2005</t>
  </si>
  <si>
    <t xml:space="preserve">Equipment stock flows as a function of year and age. No coupling is assumed between equipment categories (i.e. DOE found no evidence of equipment switching between equipment classes for PTAC and PTHP's). DOE also believes that changing PTAC sleeve sizes generally does not happen and thus replacements are assumed to be the same size as the equipment they replace. </t>
  </si>
  <si>
    <t xml:space="preserve">Based on discussions with industry experts and available literature reviews, DOE used a typical (Note: AVERAGE) equipment life of 10 years for their shipments analysis (maximum life of 20 years). DOE noted that available information suggested that the initial existing stock of equipment is assumed to have an average age of five years, based on the ten-year lifetime of a unit of equipment, and annual replacements going back 10 years. </t>
  </si>
  <si>
    <t xml:space="preserve">Historical shipments from ARI's shipment data were broken out by specific PTAC and PTHP equipment classes for 10 years (1997-2006) and used to calibrate DOE's shipments model (based on a survival function) to the existing market. The 2001 Ducker Worldwide market study was also used to supplement the ARI shipments data. </t>
  </si>
  <si>
    <t xml:space="preserve">Generally, new construction shipments are based off of projected floor space construction after the year 2003 from AEO 2006. </t>
  </si>
  <si>
    <t xml:space="preserve">Final results in the BPA analysis are scaled via regional council commercial floorspace projections. </t>
  </si>
  <si>
    <t xml:space="preserve">Final results in the BPA analysis to be adjusted via council regional appliance saturation numbers by building type. </t>
  </si>
  <si>
    <t xml:space="preserve">Varies based on building type. Range from 20 to 30 years. </t>
  </si>
  <si>
    <t>Precase product class distribution based on ASHRAE 90.1-1999 (DOE rulemaking inputs) and Postcase product class distributions are based on ASHRAE 90.1-2007 (with promulgated ASHRAE Equipment Efficiencies for 2010)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</si>
</sst>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_(&quot;$&quot;* \(#,##0.00\);_(&quot;$&quot;* &quot;-&quot;??_);_(@_)"/>
    <numFmt numFmtId="43" formatCode="_(* #,##0.00_);_(* \(#,##0.00\);_(* &quot;-&quot;??_);_(@_)"/>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9"/>
      <name val="Arial"/>
      <family val="2"/>
    </font>
    <font>
      <sz val="11"/>
      <name val="Calibri"/>
      <family val="2"/>
      <scheme val="minor"/>
    </font>
    <font>
      <u/>
      <sz val="11"/>
      <color theme="10"/>
      <name val="Calibri"/>
      <family val="2"/>
      <scheme val="minor"/>
    </font>
    <font>
      <sz val="11"/>
      <color rgb="FFFF0000"/>
      <name val="Calibri"/>
      <family val="2"/>
      <scheme val="minor"/>
    </font>
    <font>
      <b/>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5">
    <xf numFmtId="0" fontId="0" fillId="0" borderId="0"/>
    <xf numFmtId="9" fontId="1"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0" fontId="5" fillId="0" borderId="0" applyNumberFormat="0" applyFill="0" applyBorder="0" applyAlignment="0" applyProtection="0"/>
  </cellStyleXfs>
  <cellXfs count="62">
    <xf numFmtId="0" fontId="0" fillId="0" borderId="0" xfId="0"/>
    <xf numFmtId="0" fontId="0" fillId="2" borderId="0" xfId="0" applyFill="1"/>
    <xf numFmtId="0" fontId="0" fillId="2" borderId="1" xfId="0" applyFill="1" applyBorder="1"/>
    <xf numFmtId="0" fontId="0" fillId="2" borderId="0" xfId="0" applyFill="1" applyAlignment="1">
      <alignment wrapText="1"/>
    </xf>
    <xf numFmtId="0" fontId="0" fillId="2" borderId="1" xfId="0" applyFill="1" applyBorder="1" applyAlignment="1">
      <alignment horizontal="left" vertical="top" wrapText="1"/>
    </xf>
    <xf numFmtId="0" fontId="0" fillId="2" borderId="1" xfId="0" applyFill="1" applyBorder="1" applyAlignment="1">
      <alignment wrapText="1"/>
    </xf>
    <xf numFmtId="0" fontId="0" fillId="2" borderId="1" xfId="0" applyFill="1" applyBorder="1" applyAlignment="1">
      <alignment vertical="top" wrapText="1"/>
    </xf>
    <xf numFmtId="0" fontId="0" fillId="2" borderId="0" xfId="0" applyFill="1" applyBorder="1" applyAlignment="1">
      <alignment vertical="top" wrapText="1"/>
    </xf>
    <xf numFmtId="0" fontId="0" fillId="2" borderId="0" xfId="0" applyFill="1" applyBorder="1" applyAlignment="1">
      <alignment horizontal="left" vertical="top" wrapText="1"/>
    </xf>
    <xf numFmtId="0" fontId="0" fillId="3" borderId="1" xfId="0" applyFill="1" applyBorder="1" applyAlignment="1">
      <alignment horizontal="left" vertical="center" wrapText="1"/>
    </xf>
    <xf numFmtId="0" fontId="0" fillId="2" borderId="0" xfId="0" applyFill="1" applyAlignment="1">
      <alignment horizontal="left" vertical="center" wrapText="1"/>
    </xf>
    <xf numFmtId="0" fontId="2" fillId="3" borderId="1" xfId="0" applyFont="1" applyFill="1" applyBorder="1"/>
    <xf numFmtId="0" fontId="0" fillId="3" borderId="1" xfId="0" applyFill="1" applyBorder="1" applyAlignment="1">
      <alignment horizontal="center" vertical="center"/>
    </xf>
    <xf numFmtId="0" fontId="0" fillId="2" borderId="0" xfId="0" applyFont="1" applyFill="1"/>
    <xf numFmtId="0" fontId="0" fillId="2" borderId="0" xfId="0" applyFill="1" applyAlignment="1">
      <alignment horizontal="center" vertical="center" wrapText="1"/>
    </xf>
    <xf numFmtId="0" fontId="0" fillId="2" borderId="1" xfId="0" applyFill="1" applyBorder="1" applyAlignment="1">
      <alignment horizontal="center" vertical="center" wrapText="1"/>
    </xf>
    <xf numFmtId="0" fontId="0" fillId="2" borderId="3" xfId="0" applyFill="1" applyBorder="1" applyAlignment="1">
      <alignment horizontal="center" vertical="center" wrapText="1"/>
    </xf>
    <xf numFmtId="0" fontId="0" fillId="3" borderId="0" xfId="0" applyFill="1" applyAlignment="1">
      <alignment horizontal="center" vertical="center" wrapText="1"/>
    </xf>
    <xf numFmtId="0" fontId="0" fillId="2" borderId="0" xfId="0" quotePrefix="1" applyFill="1" applyAlignment="1">
      <alignment horizontal="center" vertical="center" wrapText="1"/>
    </xf>
    <xf numFmtId="10" fontId="0" fillId="2" borderId="0" xfId="0" applyNumberFormat="1" applyFill="1" applyAlignment="1">
      <alignment horizontal="center"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2" borderId="3" xfId="0" applyFill="1" applyBorder="1" applyAlignment="1">
      <alignment horizontal="center" vertical="center" wrapText="1"/>
    </xf>
    <xf numFmtId="0" fontId="4" fillId="3" borderId="2" xfId="0" applyFont="1" applyFill="1" applyBorder="1" applyAlignment="1">
      <alignment horizontal="left" vertical="center" wrapText="1"/>
    </xf>
    <xf numFmtId="0" fontId="0" fillId="3" borderId="2" xfId="0" applyFill="1" applyBorder="1" applyAlignment="1">
      <alignment horizontal="center" vertical="center"/>
    </xf>
    <xf numFmtId="0" fontId="0" fillId="2" borderId="1" xfId="0" applyFill="1" applyBorder="1" applyAlignment="1">
      <alignment horizontal="left" vertical="center" wrapText="1"/>
    </xf>
    <xf numFmtId="0" fontId="4" fillId="3"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0" xfId="0" applyFont="1" applyFill="1"/>
    <xf numFmtId="9" fontId="4" fillId="3" borderId="1" xfId="0" applyNumberFormat="1" applyFont="1" applyFill="1" applyBorder="1" applyAlignment="1">
      <alignment horizontal="center" vertical="center" wrapText="1"/>
    </xf>
    <xf numFmtId="0" fontId="6" fillId="2" borderId="0" xfId="0" applyFont="1" applyFill="1" applyAlignment="1">
      <alignment horizontal="left" vertical="center"/>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9" fontId="4" fillId="2" borderId="1" xfId="0" applyNumberFormat="1"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3" borderId="1" xfId="0" applyFont="1" applyFill="1" applyBorder="1" applyAlignment="1">
      <alignment horizontal="left" vertical="center" wrapText="1"/>
    </xf>
    <xf numFmtId="0" fontId="4" fillId="3" borderId="1" xfId="0" applyFont="1" applyFill="1" applyBorder="1" applyAlignment="1">
      <alignment vertical="center" wrapText="1"/>
    </xf>
    <xf numFmtId="0" fontId="7" fillId="3" borderId="1" xfId="0" applyFont="1" applyFill="1" applyBorder="1" applyAlignment="1">
      <alignment horizontal="left" vertical="center" wrapText="1"/>
    </xf>
    <xf numFmtId="0" fontId="0" fillId="3" borderId="2" xfId="0" applyFill="1" applyBorder="1" applyAlignment="1">
      <alignment horizontal="left" vertical="center" wrapText="1"/>
    </xf>
    <xf numFmtId="0" fontId="0" fillId="3" borderId="7" xfId="0" applyFill="1" applyBorder="1" applyAlignment="1">
      <alignment horizontal="left" vertical="center" wrapText="1"/>
    </xf>
    <xf numFmtId="0" fontId="0" fillId="3" borderId="3" xfId="0" applyFill="1" applyBorder="1" applyAlignment="1">
      <alignment horizontal="lef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6" xfId="0" applyFill="1" applyBorder="1" applyAlignment="1">
      <alignment horizontal="center" vertical="center" wrapText="1"/>
    </xf>
    <xf numFmtId="0" fontId="0" fillId="2" borderId="2" xfId="0" applyFill="1" applyBorder="1" applyAlignment="1">
      <alignment horizontal="center" vertical="center" wrapText="1"/>
    </xf>
    <xf numFmtId="0" fontId="0" fillId="2" borderId="7" xfId="0" applyFill="1" applyBorder="1" applyAlignment="1">
      <alignment horizontal="center" vertical="center" wrapText="1"/>
    </xf>
    <xf numFmtId="0" fontId="0" fillId="2" borderId="3" xfId="0" applyFill="1" applyBorder="1" applyAlignment="1">
      <alignment horizontal="center" vertical="center" wrapText="1"/>
    </xf>
    <xf numFmtId="0" fontId="4" fillId="3" borderId="2" xfId="0" applyFont="1" applyFill="1" applyBorder="1" applyAlignment="1">
      <alignment horizontal="left" vertical="center" wrapText="1"/>
    </xf>
    <xf numFmtId="0" fontId="4" fillId="3" borderId="3" xfId="0" applyFont="1" applyFill="1" applyBorder="1" applyAlignment="1">
      <alignment horizontal="left" vertical="center"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4" fillId="2" borderId="2" xfId="0" applyFont="1" applyFill="1" applyBorder="1" applyAlignment="1">
      <alignment horizontal="left" vertical="center" wrapText="1"/>
    </xf>
    <xf numFmtId="0" fontId="4" fillId="2" borderId="3" xfId="0" applyFont="1" applyFill="1" applyBorder="1" applyAlignment="1">
      <alignment horizontal="left" vertical="center" wrapText="1"/>
    </xf>
    <xf numFmtId="0" fontId="4" fillId="2" borderId="7" xfId="0" applyFont="1" applyFill="1" applyBorder="1" applyAlignment="1">
      <alignment horizontal="center" vertical="center" wrapText="1"/>
    </xf>
    <xf numFmtId="0" fontId="4" fillId="2" borderId="2" xfId="4" applyFont="1" applyFill="1" applyBorder="1" applyAlignment="1">
      <alignment horizontal="center" vertical="center" wrapText="1"/>
    </xf>
    <xf numFmtId="0" fontId="4" fillId="2" borderId="7" xfId="4" applyFont="1" applyFill="1" applyBorder="1" applyAlignment="1">
      <alignment horizontal="center" vertical="center" wrapText="1"/>
    </xf>
    <xf numFmtId="0" fontId="4" fillId="2" borderId="3" xfId="4" applyFont="1" applyFill="1" applyBorder="1" applyAlignment="1">
      <alignment horizontal="center" vertical="center" wrapText="1"/>
    </xf>
  </cellXfs>
  <cellStyles count="5">
    <cellStyle name="Comma 2" xfId="2"/>
    <cellStyle name="Currency 2" xfId="3"/>
    <cellStyle name="Hyperlink" xfId="4" builtinId="8"/>
    <cellStyle name="Normal" xfId="0" builtinId="0"/>
    <cellStyle name="Percent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F46"/>
  <sheetViews>
    <sheetView zoomScale="70" zoomScaleNormal="70" workbookViewId="0">
      <pane ySplit="3" topLeftCell="A4" activePane="bottomLeft" state="frozen"/>
      <selection pane="bottomLeft"/>
    </sheetView>
  </sheetViews>
  <sheetFormatPr defaultRowHeight="15" x14ac:dyDescent="0.25"/>
  <cols>
    <col min="1" max="1" width="9.140625" style="1"/>
    <col min="2" max="2" width="50.7109375" style="1" customWidth="1"/>
    <col min="3" max="3" width="57.28515625" style="1" customWidth="1"/>
    <col min="4" max="4" width="57.5703125" style="1" bestFit="1" customWidth="1"/>
    <col min="5" max="5" width="69.85546875" style="10" customWidth="1"/>
    <col min="6" max="6" width="48.7109375" style="1" bestFit="1" customWidth="1"/>
    <col min="7" max="16384" width="9.140625" style="1"/>
  </cols>
  <sheetData>
    <row r="1" spans="1:6" x14ac:dyDescent="0.25">
      <c r="A1" s="1" t="s">
        <v>1</v>
      </c>
    </row>
    <row r="2" spans="1:6" x14ac:dyDescent="0.25">
      <c r="A2" s="1" t="s">
        <v>2</v>
      </c>
    </row>
    <row r="3" spans="1:6" x14ac:dyDescent="0.25">
      <c r="B3" s="2" t="s">
        <v>3</v>
      </c>
      <c r="C3" s="2" t="s">
        <v>4</v>
      </c>
      <c r="D3" s="2" t="s">
        <v>5</v>
      </c>
      <c r="E3" s="37" t="s">
        <v>98</v>
      </c>
      <c r="F3" s="11" t="s">
        <v>76</v>
      </c>
    </row>
    <row r="4" spans="1:6" ht="45" x14ac:dyDescent="0.25">
      <c r="B4" s="4" t="s">
        <v>7</v>
      </c>
      <c r="C4" s="25" t="s">
        <v>8</v>
      </c>
      <c r="D4" s="25" t="s">
        <v>53</v>
      </c>
      <c r="E4" s="9" t="s">
        <v>106</v>
      </c>
      <c r="F4" s="12">
        <v>1</v>
      </c>
    </row>
    <row r="5" spans="1:6" ht="60" x14ac:dyDescent="0.25">
      <c r="B5" s="4" t="s">
        <v>6</v>
      </c>
      <c r="C5" s="25" t="s">
        <v>9</v>
      </c>
      <c r="D5" s="25" t="s">
        <v>54</v>
      </c>
      <c r="E5" s="9" t="s">
        <v>102</v>
      </c>
      <c r="F5" s="12">
        <v>1</v>
      </c>
    </row>
    <row r="6" spans="1:6" ht="60" x14ac:dyDescent="0.25">
      <c r="B6" s="6" t="s">
        <v>20</v>
      </c>
      <c r="C6" s="25" t="s">
        <v>18</v>
      </c>
      <c r="D6" s="25" t="s">
        <v>64</v>
      </c>
      <c r="E6" s="9" t="s">
        <v>101</v>
      </c>
      <c r="F6" s="12">
        <v>1</v>
      </c>
    </row>
    <row r="7" spans="1:6" ht="60" x14ac:dyDescent="0.25">
      <c r="B7" s="6" t="s">
        <v>10</v>
      </c>
      <c r="C7" s="25" t="s">
        <v>19</v>
      </c>
      <c r="D7" s="34" t="s">
        <v>91</v>
      </c>
      <c r="E7" s="9" t="s">
        <v>99</v>
      </c>
      <c r="F7" s="12">
        <v>1</v>
      </c>
    </row>
    <row r="8" spans="1:6" ht="45" x14ac:dyDescent="0.25">
      <c r="B8" s="6" t="s">
        <v>21</v>
      </c>
      <c r="C8" s="25" t="s">
        <v>22</v>
      </c>
      <c r="D8" s="25" t="s">
        <v>23</v>
      </c>
      <c r="E8" s="9" t="s">
        <v>100</v>
      </c>
      <c r="F8" s="12">
        <v>0</v>
      </c>
    </row>
    <row r="9" spans="1:6" ht="135" x14ac:dyDescent="0.25">
      <c r="B9" s="6" t="s">
        <v>21</v>
      </c>
      <c r="C9" s="25" t="s">
        <v>24</v>
      </c>
      <c r="D9" s="25"/>
      <c r="E9" s="9" t="s">
        <v>131</v>
      </c>
      <c r="F9" s="12">
        <v>1</v>
      </c>
    </row>
    <row r="10" spans="1:6" ht="75" x14ac:dyDescent="0.25">
      <c r="B10" s="6" t="s">
        <v>33</v>
      </c>
      <c r="C10" s="25" t="s">
        <v>25</v>
      </c>
      <c r="D10" s="25"/>
      <c r="E10" s="23" t="s">
        <v>105</v>
      </c>
      <c r="F10" s="24">
        <v>1</v>
      </c>
    </row>
    <row r="11" spans="1:6" ht="150" x14ac:dyDescent="0.25">
      <c r="B11" s="6" t="s">
        <v>37</v>
      </c>
      <c r="C11" s="25" t="s">
        <v>103</v>
      </c>
      <c r="D11" s="25" t="s">
        <v>34</v>
      </c>
      <c r="E11" s="9" t="s">
        <v>104</v>
      </c>
      <c r="F11" s="12">
        <v>0</v>
      </c>
    </row>
    <row r="12" spans="1:6" x14ac:dyDescent="0.25">
      <c r="B12" s="7"/>
      <c r="C12" s="8"/>
      <c r="D12" s="8"/>
    </row>
    <row r="13" spans="1:6" x14ac:dyDescent="0.25">
      <c r="B13" s="3"/>
      <c r="C13" s="3"/>
      <c r="D13" s="3"/>
    </row>
    <row r="14" spans="1:6" x14ac:dyDescent="0.25">
      <c r="A14" s="1" t="s">
        <v>13</v>
      </c>
      <c r="B14" s="3"/>
      <c r="C14" s="3"/>
      <c r="D14" s="3"/>
    </row>
    <row r="15" spans="1:6" x14ac:dyDescent="0.25">
      <c r="B15" s="2" t="s">
        <v>3</v>
      </c>
      <c r="C15" s="2" t="s">
        <v>4</v>
      </c>
      <c r="D15" s="2" t="s">
        <v>5</v>
      </c>
    </row>
    <row r="16" spans="1:6" x14ac:dyDescent="0.25">
      <c r="B16" s="2" t="s">
        <v>30</v>
      </c>
      <c r="C16" s="2" t="s">
        <v>31</v>
      </c>
      <c r="D16" s="2" t="s">
        <v>32</v>
      </c>
    </row>
    <row r="17" spans="1:4" x14ac:dyDescent="0.25">
      <c r="B17" s="2" t="s">
        <v>38</v>
      </c>
      <c r="C17" s="2" t="s">
        <v>14</v>
      </c>
      <c r="D17" s="2" t="s">
        <v>39</v>
      </c>
    </row>
    <row r="18" spans="1:4" x14ac:dyDescent="0.25">
      <c r="B18" s="5" t="s">
        <v>17</v>
      </c>
      <c r="C18" s="5" t="s">
        <v>15</v>
      </c>
      <c r="D18" s="5" t="s">
        <v>16</v>
      </c>
    </row>
    <row r="19" spans="1:4" x14ac:dyDescent="0.25">
      <c r="A19" s="1" t="s">
        <v>0</v>
      </c>
    </row>
    <row r="20" spans="1:4" x14ac:dyDescent="0.25">
      <c r="A20" s="1">
        <v>1</v>
      </c>
      <c r="B20" s="1" t="s">
        <v>11</v>
      </c>
    </row>
    <row r="21" spans="1:4" x14ac:dyDescent="0.25">
      <c r="A21" s="1">
        <v>2</v>
      </c>
      <c r="B21" s="13" t="s">
        <v>12</v>
      </c>
    </row>
    <row r="22" spans="1:4" x14ac:dyDescent="0.25">
      <c r="A22" s="1">
        <f>A21+1</f>
        <v>3</v>
      </c>
      <c r="B22" s="1" t="s">
        <v>55</v>
      </c>
    </row>
    <row r="23" spans="1:4" x14ac:dyDescent="0.25">
      <c r="A23" s="1">
        <f t="shared" ref="A23:A26" si="0">A22+1</f>
        <v>4</v>
      </c>
      <c r="B23" s="1" t="s">
        <v>96</v>
      </c>
    </row>
    <row r="24" spans="1:4" x14ac:dyDescent="0.25">
      <c r="A24" s="1">
        <f t="shared" si="0"/>
        <v>5</v>
      </c>
      <c r="B24" s="1" t="s">
        <v>26</v>
      </c>
    </row>
    <row r="25" spans="1:4" x14ac:dyDescent="0.25">
      <c r="A25" s="1">
        <f t="shared" si="0"/>
        <v>6</v>
      </c>
      <c r="B25" s="1" t="s">
        <v>27</v>
      </c>
    </row>
    <row r="26" spans="1:4" x14ac:dyDescent="0.25">
      <c r="A26" s="1">
        <f t="shared" si="0"/>
        <v>7</v>
      </c>
      <c r="B26" s="1" t="s">
        <v>28</v>
      </c>
    </row>
    <row r="28" spans="1:4" x14ac:dyDescent="0.25">
      <c r="A28" s="1" t="s">
        <v>29</v>
      </c>
    </row>
    <row r="29" spans="1:4" x14ac:dyDescent="0.25">
      <c r="A29" s="1">
        <v>1</v>
      </c>
      <c r="B29" s="1" t="s">
        <v>35</v>
      </c>
    </row>
    <row r="30" spans="1:4" x14ac:dyDescent="0.25">
      <c r="A30" s="1">
        <v>2</v>
      </c>
      <c r="B30" s="1" t="s">
        <v>41</v>
      </c>
    </row>
    <row r="32" spans="1:4" x14ac:dyDescent="0.25">
      <c r="A32" s="1" t="s">
        <v>36</v>
      </c>
    </row>
    <row r="33" spans="1:2" x14ac:dyDescent="0.25">
      <c r="A33" s="1">
        <v>1</v>
      </c>
      <c r="B33" s="1" t="s">
        <v>42</v>
      </c>
    </row>
    <row r="34" spans="1:2" x14ac:dyDescent="0.25">
      <c r="A34" s="1">
        <v>2</v>
      </c>
      <c r="B34" s="1" t="s">
        <v>43</v>
      </c>
    </row>
    <row r="35" spans="1:2" x14ac:dyDescent="0.25">
      <c r="A35" s="1">
        <v>3</v>
      </c>
      <c r="B35" s="1" t="s">
        <v>40</v>
      </c>
    </row>
    <row r="36" spans="1:2" x14ac:dyDescent="0.25">
      <c r="A36" s="1">
        <v>4</v>
      </c>
      <c r="B36" s="1" t="s">
        <v>44</v>
      </c>
    </row>
    <row r="37" spans="1:2" x14ac:dyDescent="0.25">
      <c r="A37" s="1">
        <v>5</v>
      </c>
      <c r="B37" s="1" t="s">
        <v>56</v>
      </c>
    </row>
    <row r="39" spans="1:2" x14ac:dyDescent="0.25">
      <c r="A39" s="1" t="s">
        <v>45</v>
      </c>
    </row>
    <row r="40" spans="1:2" x14ac:dyDescent="0.25">
      <c r="A40" s="1">
        <v>1</v>
      </c>
      <c r="B40" s="1" t="s">
        <v>46</v>
      </c>
    </row>
    <row r="41" spans="1:2" x14ac:dyDescent="0.25">
      <c r="A41" s="1">
        <v>2</v>
      </c>
      <c r="B41" s="1" t="s">
        <v>47</v>
      </c>
    </row>
    <row r="43" spans="1:2" x14ac:dyDescent="0.25">
      <c r="A43" s="1" t="s">
        <v>48</v>
      </c>
    </row>
    <row r="44" spans="1:2" x14ac:dyDescent="0.25">
      <c r="A44" s="1">
        <v>1</v>
      </c>
      <c r="B44" s="1" t="s">
        <v>49</v>
      </c>
    </row>
    <row r="45" spans="1:2" x14ac:dyDescent="0.25">
      <c r="A45" s="1">
        <v>2</v>
      </c>
      <c r="B45" s="1" t="s">
        <v>50</v>
      </c>
    </row>
    <row r="46" spans="1:2" x14ac:dyDescent="0.25">
      <c r="A46" s="1">
        <v>3</v>
      </c>
      <c r="B46" s="1" t="s">
        <v>52</v>
      </c>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22"/>
  <sheetViews>
    <sheetView tabSelected="1" topLeftCell="D1" zoomScaleNormal="100" workbookViewId="0">
      <pane ySplit="4" topLeftCell="A5" activePane="bottomLeft" state="frozen"/>
      <selection activeCell="D1" sqref="D1"/>
      <selection pane="bottomLeft" activeCell="F5" sqref="F5"/>
    </sheetView>
  </sheetViews>
  <sheetFormatPr defaultRowHeight="15" x14ac:dyDescent="0.25"/>
  <cols>
    <col min="1" max="1" width="26.42578125" style="14" customWidth="1"/>
    <col min="2" max="2" width="30.28515625" style="14" bestFit="1" customWidth="1"/>
    <col min="3" max="3" width="45.5703125" style="14" bestFit="1" customWidth="1"/>
    <col min="4" max="4" width="38.85546875" style="14" bestFit="1" customWidth="1"/>
    <col min="5" max="5" width="46.7109375" style="14" customWidth="1"/>
    <col min="6" max="6" width="67.7109375" style="14" customWidth="1"/>
    <col min="7" max="7" width="54.28515625" style="14" bestFit="1" customWidth="1"/>
    <col min="8" max="8" width="57" style="14" bestFit="1" customWidth="1"/>
    <col min="9" max="9" width="58" style="14" bestFit="1" customWidth="1"/>
    <col min="10" max="16384" width="9.140625" style="14"/>
  </cols>
  <sheetData>
    <row r="1" spans="1:10" x14ac:dyDescent="0.25">
      <c r="A1" s="17"/>
      <c r="B1" s="18" t="s">
        <v>69</v>
      </c>
      <c r="C1" s="28" t="s">
        <v>109</v>
      </c>
      <c r="F1" s="19"/>
    </row>
    <row r="2" spans="1:10" x14ac:dyDescent="0.25">
      <c r="B2" s="18"/>
    </row>
    <row r="3" spans="1:10" x14ac:dyDescent="0.25">
      <c r="A3" s="41" t="s">
        <v>97</v>
      </c>
      <c r="B3" s="42"/>
      <c r="C3" s="42"/>
      <c r="D3" s="42"/>
      <c r="E3" s="42"/>
      <c r="F3" s="42"/>
      <c r="G3" s="42"/>
      <c r="H3" s="42"/>
      <c r="I3" s="43"/>
    </row>
    <row r="4" spans="1:10" ht="30" x14ac:dyDescent="0.25">
      <c r="A4" s="15"/>
      <c r="B4" s="20" t="s">
        <v>60</v>
      </c>
      <c r="C4" s="20" t="s">
        <v>51</v>
      </c>
      <c r="D4" s="20" t="s">
        <v>68</v>
      </c>
      <c r="E4" s="20" t="s">
        <v>67</v>
      </c>
      <c r="F4" s="20" t="s">
        <v>66</v>
      </c>
      <c r="G4" s="20" t="s">
        <v>65</v>
      </c>
      <c r="H4" s="20" t="s">
        <v>61</v>
      </c>
      <c r="I4" s="20" t="s">
        <v>62</v>
      </c>
    </row>
    <row r="5" spans="1:10" ht="247.5" customHeight="1" x14ac:dyDescent="0.25">
      <c r="A5" s="47" t="s">
        <v>57</v>
      </c>
      <c r="B5" s="15" t="s">
        <v>107</v>
      </c>
      <c r="C5" s="15" t="s">
        <v>77</v>
      </c>
      <c r="D5" s="15" t="s">
        <v>78</v>
      </c>
      <c r="E5" s="34" t="s">
        <v>108</v>
      </c>
      <c r="F5" s="9" t="s">
        <v>116</v>
      </c>
      <c r="G5" s="27"/>
      <c r="H5" s="47" t="s">
        <v>115</v>
      </c>
      <c r="I5" s="15"/>
    </row>
    <row r="6" spans="1:10" ht="105" x14ac:dyDescent="0.25">
      <c r="A6" s="48"/>
      <c r="B6" s="27" t="s">
        <v>110</v>
      </c>
      <c r="C6" s="27" t="s">
        <v>111</v>
      </c>
      <c r="D6" s="27" t="s">
        <v>78</v>
      </c>
      <c r="E6" s="34" t="s">
        <v>119</v>
      </c>
      <c r="F6" s="35" t="s">
        <v>118</v>
      </c>
      <c r="G6" s="27"/>
      <c r="H6" s="48"/>
      <c r="I6" s="31"/>
    </row>
    <row r="7" spans="1:10" ht="124.5" customHeight="1" x14ac:dyDescent="0.25">
      <c r="A7" s="48"/>
      <c r="B7" s="27" t="s">
        <v>112</v>
      </c>
      <c r="C7" s="27" t="s">
        <v>113</v>
      </c>
      <c r="D7" s="27" t="s">
        <v>78</v>
      </c>
      <c r="E7" s="33">
        <v>0.9</v>
      </c>
      <c r="F7" s="23" t="s">
        <v>114</v>
      </c>
      <c r="G7" s="32"/>
      <c r="H7" s="48"/>
      <c r="I7" s="31"/>
    </row>
    <row r="8" spans="1:10" ht="70.5" customHeight="1" x14ac:dyDescent="0.25">
      <c r="A8" s="48"/>
      <c r="B8" s="27" t="s">
        <v>88</v>
      </c>
      <c r="C8" s="27" t="s">
        <v>89</v>
      </c>
      <c r="D8" s="27" t="s">
        <v>78</v>
      </c>
      <c r="E8" s="56" t="s">
        <v>124</v>
      </c>
      <c r="F8" s="50" t="s">
        <v>120</v>
      </c>
      <c r="G8" s="52"/>
      <c r="H8" s="48"/>
      <c r="I8" s="21"/>
    </row>
    <row r="9" spans="1:10" ht="70.5" customHeight="1" x14ac:dyDescent="0.25">
      <c r="A9" s="48"/>
      <c r="B9" s="27" t="s">
        <v>87</v>
      </c>
      <c r="C9" s="27" t="s">
        <v>70</v>
      </c>
      <c r="D9" s="27" t="s">
        <v>78</v>
      </c>
      <c r="E9" s="57"/>
      <c r="F9" s="51"/>
      <c r="G9" s="53"/>
      <c r="H9" s="48"/>
      <c r="I9" s="21"/>
    </row>
    <row r="10" spans="1:10" ht="93.75" customHeight="1" x14ac:dyDescent="0.25">
      <c r="A10" s="48"/>
      <c r="B10" s="27" t="s">
        <v>90</v>
      </c>
      <c r="C10" s="27" t="s">
        <v>63</v>
      </c>
      <c r="D10" s="27" t="s">
        <v>78</v>
      </c>
      <c r="E10" s="56" t="s">
        <v>125</v>
      </c>
      <c r="F10" s="36" t="s">
        <v>123</v>
      </c>
      <c r="G10" s="54"/>
      <c r="H10" s="48"/>
      <c r="I10" s="21"/>
    </row>
    <row r="11" spans="1:10" ht="93.75" customHeight="1" x14ac:dyDescent="0.25">
      <c r="A11" s="48"/>
      <c r="B11" s="27" t="s">
        <v>121</v>
      </c>
      <c r="C11" s="27" t="s">
        <v>63</v>
      </c>
      <c r="D11" s="27" t="s">
        <v>78</v>
      </c>
      <c r="E11" s="57"/>
      <c r="F11" s="36" t="s">
        <v>122</v>
      </c>
      <c r="G11" s="55"/>
      <c r="H11" s="49"/>
      <c r="I11" s="21"/>
    </row>
    <row r="12" spans="1:10" x14ac:dyDescent="0.25">
      <c r="A12" s="44"/>
      <c r="B12" s="45"/>
      <c r="C12" s="45"/>
      <c r="D12" s="45"/>
      <c r="E12" s="45"/>
      <c r="F12" s="45"/>
      <c r="G12" s="45"/>
      <c r="H12" s="45"/>
      <c r="I12" s="46"/>
    </row>
    <row r="13" spans="1:10" ht="78" customHeight="1" x14ac:dyDescent="0.25">
      <c r="A13" s="47" t="s">
        <v>58</v>
      </c>
      <c r="B13" s="16" t="s">
        <v>92</v>
      </c>
      <c r="C13" s="16" t="s">
        <v>79</v>
      </c>
      <c r="D13" s="16" t="s">
        <v>78</v>
      </c>
      <c r="E13" s="52" t="s">
        <v>141</v>
      </c>
      <c r="F13" s="38" t="s">
        <v>117</v>
      </c>
      <c r="G13" s="16"/>
      <c r="H13" s="47" t="s">
        <v>115</v>
      </c>
      <c r="I13" s="16"/>
      <c r="J13" s="30"/>
    </row>
    <row r="14" spans="1:10" ht="78" customHeight="1" x14ac:dyDescent="0.25">
      <c r="A14" s="48"/>
      <c r="B14" s="16" t="s">
        <v>93</v>
      </c>
      <c r="C14" s="16" t="s">
        <v>80</v>
      </c>
      <c r="D14" s="16" t="s">
        <v>78</v>
      </c>
      <c r="E14" s="58"/>
      <c r="F14" s="39"/>
      <c r="G14" s="16"/>
      <c r="H14" s="48"/>
      <c r="I14" s="16"/>
    </row>
    <row r="15" spans="1:10" ht="78" customHeight="1" x14ac:dyDescent="0.25">
      <c r="A15" s="48"/>
      <c r="B15" s="15" t="s">
        <v>94</v>
      </c>
      <c r="C15" s="16" t="s">
        <v>71</v>
      </c>
      <c r="D15" s="16" t="s">
        <v>78</v>
      </c>
      <c r="E15" s="58"/>
      <c r="F15" s="39"/>
      <c r="G15" s="16"/>
      <c r="H15" s="48"/>
      <c r="I15" s="15"/>
    </row>
    <row r="16" spans="1:10" ht="78" customHeight="1" x14ac:dyDescent="0.25">
      <c r="A16" s="48"/>
      <c r="B16" s="15" t="s">
        <v>95</v>
      </c>
      <c r="C16" s="16" t="s">
        <v>72</v>
      </c>
      <c r="D16" s="16" t="s">
        <v>78</v>
      </c>
      <c r="E16" s="53"/>
      <c r="F16" s="40"/>
      <c r="G16" s="16"/>
      <c r="H16" s="48"/>
      <c r="I16" s="15"/>
    </row>
    <row r="17" spans="1:9" ht="60.75" customHeight="1" x14ac:dyDescent="0.25">
      <c r="A17" s="49"/>
      <c r="B17" s="27" t="s">
        <v>81</v>
      </c>
      <c r="C17" s="27" t="s">
        <v>128</v>
      </c>
      <c r="D17" s="22" t="s">
        <v>78</v>
      </c>
      <c r="E17" s="29" t="s">
        <v>130</v>
      </c>
      <c r="F17" s="22" t="s">
        <v>129</v>
      </c>
      <c r="G17" s="34" t="s">
        <v>139</v>
      </c>
      <c r="H17" s="49"/>
      <c r="I17" s="21"/>
    </row>
    <row r="18" spans="1:9" x14ac:dyDescent="0.25">
      <c r="A18" s="44"/>
      <c r="B18" s="45"/>
      <c r="C18" s="45"/>
      <c r="D18" s="45"/>
      <c r="E18" s="45"/>
      <c r="F18" s="45"/>
      <c r="G18" s="45"/>
      <c r="H18" s="45"/>
      <c r="I18" s="46"/>
    </row>
    <row r="19" spans="1:9" ht="75" customHeight="1" x14ac:dyDescent="0.25">
      <c r="A19" s="47" t="s">
        <v>59</v>
      </c>
      <c r="B19" s="27" t="s">
        <v>82</v>
      </c>
      <c r="C19" s="27" t="s">
        <v>133</v>
      </c>
      <c r="D19" s="27" t="s">
        <v>86</v>
      </c>
      <c r="E19" s="52" t="s">
        <v>132</v>
      </c>
      <c r="F19" s="34" t="s">
        <v>136</v>
      </c>
      <c r="G19" s="21"/>
      <c r="H19" s="59" t="s">
        <v>127</v>
      </c>
      <c r="I19" s="15"/>
    </row>
    <row r="20" spans="1:9" ht="75" customHeight="1" x14ac:dyDescent="0.25">
      <c r="A20" s="48"/>
      <c r="B20" s="27" t="s">
        <v>83</v>
      </c>
      <c r="C20" s="27" t="s">
        <v>84</v>
      </c>
      <c r="D20" s="27" t="s">
        <v>86</v>
      </c>
      <c r="E20" s="53"/>
      <c r="F20" s="34" t="s">
        <v>137</v>
      </c>
      <c r="G20" s="34" t="s">
        <v>138</v>
      </c>
      <c r="H20" s="60"/>
      <c r="I20" s="15"/>
    </row>
    <row r="21" spans="1:9" ht="135.75" customHeight="1" x14ac:dyDescent="0.25">
      <c r="A21" s="48"/>
      <c r="B21" s="27" t="s">
        <v>85</v>
      </c>
      <c r="C21" s="27" t="s">
        <v>126</v>
      </c>
      <c r="D21" s="27" t="s">
        <v>86</v>
      </c>
      <c r="E21" s="27" t="s">
        <v>140</v>
      </c>
      <c r="F21" s="26">
        <v>10</v>
      </c>
      <c r="G21" s="34" t="s">
        <v>135</v>
      </c>
      <c r="H21" s="60"/>
      <c r="I21" s="15"/>
    </row>
    <row r="22" spans="1:9" ht="110.25" customHeight="1" x14ac:dyDescent="0.25">
      <c r="A22" s="49"/>
      <c r="B22" s="27" t="s">
        <v>73</v>
      </c>
      <c r="C22" s="27" t="s">
        <v>74</v>
      </c>
      <c r="D22" s="27" t="s">
        <v>86</v>
      </c>
      <c r="E22" s="27" t="s">
        <v>75</v>
      </c>
      <c r="F22" s="35" t="s">
        <v>134</v>
      </c>
      <c r="G22" s="27"/>
      <c r="H22" s="61"/>
      <c r="I22" s="27"/>
    </row>
  </sheetData>
  <mergeCells count="17">
    <mergeCell ref="H19:H22"/>
    <mergeCell ref="E19:E20"/>
    <mergeCell ref="H5:H11"/>
    <mergeCell ref="E10:E11"/>
    <mergeCell ref="H13:H17"/>
    <mergeCell ref="A19:A22"/>
    <mergeCell ref="A5:A11"/>
    <mergeCell ref="F8:F9"/>
    <mergeCell ref="G8:G9"/>
    <mergeCell ref="G10:G11"/>
    <mergeCell ref="E8:E9"/>
    <mergeCell ref="E13:E16"/>
    <mergeCell ref="F13:F16"/>
    <mergeCell ref="A3:I3"/>
    <mergeCell ref="A12:I12"/>
    <mergeCell ref="A13:A17"/>
    <mergeCell ref="A18:I18"/>
  </mergeCells>
  <pageMargins left="0.7" right="0.7" top="0.75" bottom="0.75" header="0.3" footer="0.3"/>
  <pageSetup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7D61376D3646742B7EB1E0CBE1E5592" ma:contentTypeVersion="0" ma:contentTypeDescription="Create a new document." ma:contentTypeScope="" ma:versionID="7d9edf719a3845b71d524edb3dd7e844">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A333A8F-FC5E-4275-AEE5-ABBB4B35BF20}">
  <ds:schemaRefs>
    <ds:schemaRef ds:uri="http://purl.org/dc/dcmitype/"/>
    <ds:schemaRef ds:uri="http://schemas.microsoft.com/office/2006/metadata/properties"/>
    <ds:schemaRef ds:uri="http://schemas.microsoft.com/office/2006/documentManagement/types"/>
    <ds:schemaRef ds:uri="http://purl.org/dc/elements/1.1/"/>
    <ds:schemaRef ds:uri="http://purl.org/dc/terms/"/>
    <ds:schemaRef ds:uri="http://schemas.openxmlformats.org/package/2006/metadata/core-properti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DF01DA8C-BE7F-452B-93CE-624AF33C011E}">
  <ds:schemaRefs>
    <ds:schemaRef ds:uri="http://schemas.microsoft.com/sharepoint/v3/contenttype/forms"/>
  </ds:schemaRefs>
</ds:datastoreItem>
</file>

<file path=customXml/itemProps3.xml><?xml version="1.0" encoding="utf-8"?>
<ds:datastoreItem xmlns:ds="http://schemas.openxmlformats.org/officeDocument/2006/customXml" ds:itemID="{335E402C-A8DC-43C1-920F-A2AABA9DE43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Assessment Checklist</vt:lpstr>
      <vt:lpstr>Proposed Data</vt:lpstr>
    </vt:vector>
  </TitlesOfParts>
  <Company>Navigant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Angie Lee</dc:creator>
  <cp:lastModifiedBy>Angie Lee</cp:lastModifiedBy>
  <dcterms:created xsi:type="dcterms:W3CDTF">2013-04-03T18:48:25Z</dcterms:created>
  <dcterms:modified xsi:type="dcterms:W3CDTF">2014-04-03T21:00:43Z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0x010100D7D61376D3646742B7EB1E0CBE1E5592</vt:lpwstr>
  </property>
</Properties>
</file>